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ORD\GAL\115533_GAL-7-19.94\Design\Geotechnical\GEOSTASE\EXISTING_11067+25\TRIAL 2\"/>
    </mc:Choice>
  </mc:AlternateContent>
  <xr:revisionPtr revIDLastSave="0" documentId="13_ncr:1_{4E560FA4-2ECF-4BDC-B48C-47FFEA1B18CC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B31" i="1" l="1"/>
  <c r="Q25" i="1" l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E31" i="1"/>
  <c r="D40" i="1"/>
  <c r="D39" i="1"/>
  <c r="D38" i="1"/>
  <c r="D37" i="1"/>
  <c r="D36" i="1"/>
  <c r="D35" i="1"/>
  <c r="D34" i="1"/>
  <c r="D33" i="1"/>
  <c r="D32" i="1"/>
  <c r="D31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31" i="1"/>
  <c r="V31" i="1" l="1"/>
  <c r="P31" i="1" s="1"/>
  <c r="Q31" i="1" s="1"/>
  <c r="I31" i="1"/>
  <c r="B40" i="1"/>
  <c r="B39" i="1"/>
  <c r="B38" i="1"/>
  <c r="B37" i="1"/>
  <c r="B36" i="1"/>
  <c r="B35" i="1"/>
  <c r="B34" i="1"/>
  <c r="B33" i="1"/>
  <c r="B32" i="1"/>
  <c r="E32" i="1" s="1"/>
  <c r="L39" i="1"/>
  <c r="L31" i="1"/>
  <c r="N31" i="1" s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S43" i="2" s="1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O39" i="2"/>
  <c r="I37" i="1" l="1"/>
  <c r="P37" i="1"/>
  <c r="E37" i="1"/>
  <c r="V37" i="1" s="1"/>
  <c r="Q37" i="1"/>
  <c r="O37" i="1"/>
  <c r="E38" i="1"/>
  <c r="V38" i="1" s="1"/>
  <c r="P38" i="1"/>
  <c r="Q38" i="1"/>
  <c r="O38" i="1"/>
  <c r="I39" i="1"/>
  <c r="P39" i="1"/>
  <c r="Q39" i="1"/>
  <c r="O39" i="1"/>
  <c r="E39" i="1"/>
  <c r="V39" i="1" s="1"/>
  <c r="L40" i="1"/>
  <c r="Q40" i="1"/>
  <c r="P40" i="1"/>
  <c r="O40" i="1"/>
  <c r="E40" i="1"/>
  <c r="V40" i="1" s="1"/>
  <c r="I36" i="1"/>
  <c r="E36" i="1"/>
  <c r="V36" i="1" s="1"/>
  <c r="P36" i="1"/>
  <c r="O36" i="1"/>
  <c r="Q36" i="1"/>
  <c r="E33" i="1"/>
  <c r="O35" i="1"/>
  <c r="I34" i="1"/>
  <c r="E34" i="1"/>
  <c r="I35" i="1"/>
  <c r="E35" i="1"/>
  <c r="M32" i="1"/>
  <c r="O32" i="1" s="1"/>
  <c r="V32" i="1" s="1"/>
  <c r="P32" i="1" s="1"/>
  <c r="Q32" i="1" s="1"/>
  <c r="K32" i="1"/>
  <c r="L33" i="1"/>
  <c r="K33" i="1"/>
  <c r="M33" i="1"/>
  <c r="O33" i="1" s="1"/>
  <c r="L35" i="1"/>
  <c r="K35" i="1"/>
  <c r="M35" i="1"/>
  <c r="N35" i="1" s="1"/>
  <c r="K38" i="1"/>
  <c r="N38" i="1"/>
  <c r="M38" i="1"/>
  <c r="N40" i="1"/>
  <c r="K40" i="1"/>
  <c r="M40" i="1"/>
  <c r="I38" i="1"/>
  <c r="L32" i="1"/>
  <c r="L36" i="1"/>
  <c r="N36" i="1"/>
  <c r="K36" i="1"/>
  <c r="M36" i="1"/>
  <c r="I32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I33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5" i="1"/>
  <c r="P35" i="1" s="1"/>
  <c r="Q35" i="1" s="1"/>
  <c r="V33" i="1"/>
  <c r="P33" i="1" s="1"/>
  <c r="Q33" i="1" s="1"/>
  <c r="V34" i="1"/>
  <c r="P34" i="1" s="1"/>
  <c r="Q34" i="1" s="1"/>
  <c r="N34" i="1"/>
  <c r="N33" i="1"/>
  <c r="N32" i="1"/>
  <c r="O6" i="1" l="1"/>
  <c r="O7" i="1"/>
  <c r="O8" i="1"/>
  <c r="O9" i="1"/>
  <c r="O10" i="1"/>
  <c r="T11" i="1"/>
  <c r="U11" i="1"/>
  <c r="O11" i="1"/>
  <c r="T12" i="1"/>
  <c r="U12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P25" i="1"/>
  <c r="P24" i="1"/>
  <c r="H21" i="1" l="1"/>
  <c r="H20" i="1"/>
  <c r="H19" i="1"/>
  <c r="H18" i="1"/>
  <c r="H17" i="1"/>
  <c r="H16" i="1"/>
  <c r="H15" i="1"/>
  <c r="H13" i="1"/>
  <c r="J14" i="1" l="1"/>
  <c r="J10" i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P21" i="1" s="1"/>
  <c r="B20" i="1"/>
  <c r="B19" i="1"/>
  <c r="B18" i="1"/>
  <c r="B17" i="1"/>
  <c r="B15" i="1"/>
  <c r="B14" i="1"/>
  <c r="B13" i="1"/>
  <c r="B12" i="1"/>
  <c r="B11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P19" i="1" l="1"/>
  <c r="P20" i="1"/>
  <c r="P14" i="1"/>
  <c r="P15" i="1"/>
  <c r="P13" i="1"/>
  <c r="P16" i="1"/>
  <c r="P17" i="1"/>
  <c r="V10" i="1"/>
  <c r="P10" i="1" s="1"/>
  <c r="Q10" i="1" s="1"/>
  <c r="V6" i="1"/>
  <c r="P6" i="1" s="1"/>
  <c r="Q6" i="1" s="1"/>
  <c r="P18" i="1"/>
  <c r="R6" i="1" l="1"/>
  <c r="M6" i="1" s="1"/>
  <c r="H6" i="1" s="1"/>
  <c r="I6" i="1" s="1"/>
  <c r="V9" i="1"/>
  <c r="P9" i="1" s="1"/>
  <c r="Q9" i="1" s="1"/>
  <c r="W34" i="2"/>
  <c r="V34" i="2"/>
  <c r="W33" i="2"/>
  <c r="V33" i="2"/>
  <c r="W32" i="2"/>
  <c r="V32" i="2"/>
  <c r="W31" i="2"/>
  <c r="U6" i="1" s="1"/>
  <c r="V31" i="2"/>
  <c r="T6" i="1" s="1"/>
  <c r="W30" i="2"/>
  <c r="V30" i="2"/>
  <c r="W29" i="2"/>
  <c r="U7" i="1" s="1"/>
  <c r="V29" i="2"/>
  <c r="T7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N6" i="1" l="1"/>
  <c r="J6" i="1"/>
  <c r="K6" i="1" s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6" i="1" l="1"/>
  <c r="Q16" i="2"/>
  <c r="R16" i="2"/>
  <c r="V7" i="1" l="1"/>
  <c r="V11" i="1"/>
  <c r="P11" i="1" s="1"/>
  <c r="Q11" i="1" s="1"/>
  <c r="V8" i="1"/>
  <c r="P8" i="1" s="1"/>
  <c r="Q8" i="1" s="1"/>
  <c r="V23" i="1"/>
  <c r="P23" i="1"/>
  <c r="V22" i="1"/>
  <c r="P22" i="1"/>
  <c r="V12" i="1"/>
  <c r="P12" i="1" s="1"/>
  <c r="P7" i="1"/>
  <c r="Q7" i="1" s="1"/>
  <c r="R7" i="1" l="1"/>
  <c r="M7" i="1" s="1"/>
  <c r="H7" i="1" s="1"/>
  <c r="I7" i="1" s="1"/>
  <c r="N7" i="1" l="1"/>
  <c r="J7" i="1"/>
  <c r="K7" i="1" s="1"/>
  <c r="R8" i="1"/>
  <c r="L7" i="1" l="1"/>
  <c r="M8" i="1"/>
  <c r="H8" i="1" s="1"/>
  <c r="I8" i="1" s="1"/>
  <c r="R9" i="1"/>
  <c r="N8" i="1" l="1"/>
  <c r="J8" i="1"/>
  <c r="K8" i="1" s="1"/>
  <c r="R10" i="1"/>
  <c r="M9" i="1"/>
  <c r="H9" i="1" s="1"/>
  <c r="I9" i="1" s="1"/>
  <c r="N9" i="1" l="1"/>
  <c r="J9" i="1"/>
  <c r="K9" i="1" s="1"/>
  <c r="L8" i="1"/>
  <c r="M10" i="1"/>
  <c r="H10" i="1" s="1"/>
  <c r="N10" i="1" s="1"/>
  <c r="L10" i="1" s="1"/>
  <c r="R11" i="1"/>
  <c r="L9" i="1" l="1"/>
  <c r="M11" i="1"/>
  <c r="H11" i="1" s="1"/>
  <c r="I11" i="1" s="1"/>
  <c r="R12" i="1"/>
  <c r="N11" i="1" l="1"/>
  <c r="J11" i="1"/>
  <c r="M12" i="1"/>
  <c r="H12" i="1" s="1"/>
  <c r="R13" i="1"/>
  <c r="K11" i="1" l="1"/>
  <c r="L11" i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<sst xmlns="http://schemas.openxmlformats.org/spreadsheetml/2006/main" count="393" uniqueCount="171">
  <si>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</si>
  <si>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</si>
  <si>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</si>
  <si>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</si>
  <si>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</si>
  <si>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</si>
  <si>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</si>
  <si>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</si>
  <si>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</si>
  <si>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</si>
  <si>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</si>
  <si>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</si>
  <si>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</si>
  <si>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</si>
  <si>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</si>
  <si>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</si>
  <si>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</si>
  <si>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</si>
  <si>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</si>
  <si>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</si>
  <si>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</si>
  <si>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</si>
  <si>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</si>
  <si>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</si>
  <si>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</si>
  <si>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</si>
  <si>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</si>
  <si>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</si>
  <si>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</si>
  <si>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</si>
  <si>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</si>
  <si>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</si>
  <si>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</si>
  <si>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</si>
  <si>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</si>
  <si>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</si>
  <si>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</si>
  <si>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</si>
  <si>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</si>
  <si>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</si>
  <si>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</si>
  <si>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</si>
  <si>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</si>
  <si>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</si>
  <si>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</si>
  <si>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</si>
  <si>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</si>
  <si>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</si>
  <si>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</si>
  <si>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</si>
  <si>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</si>
  <si>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</si>
  <si>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</si>
  <si>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</si>
  <si>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</si>
  <si>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</si>
  <si>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</si>
  <si>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</si>
  <si>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</si>
  <si>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</si>
  <si>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</si>
  <si>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</si>
  <si>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</si>
  <si>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</si>
  <si>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</si>
  <si>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</si>
  <si>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</si>
  <si>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</si>
  <si>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</si>
  <si>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</si>
  <si>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</si>
  <si>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</si>
  <si>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</si>
  <si>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</si>
  <si>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</si>
  <si>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</si>
  <si>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</si>
  <si>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</si>
  <si>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</si>
  <si>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</si>
  <si>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</si>
  <si>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</si>
  <si>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</si>
  <si>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</si>
  <si>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</si>
  <si>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</si>
  <si>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</si>
  <si>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</si>
  <si>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</si>
  <si>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</si>
  <si>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</si>
  <si>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</si>
  <si>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</si>
  <si>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</si>
  <si>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</si>
  <si>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</si>
  <si>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</si>
  <si>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</si>
  <si>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</si>
  <si>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</si>
  <si>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</si>
  <si>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</si>
  <si>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</si>
  <si>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</si>
  <si>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</si>
  <si>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</si>
  <si>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</si>
  <si>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</si>
  <si>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</si>
  <si>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</si>
  <si>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</si>
  <si>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</si>
  <si>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</si>
  <si>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</si>
  <si>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</si>
  <si>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</si>
  <si>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</si>
  <si>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</si>
  <si>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</si>
  <si>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</si>
  <si>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</si>
  <si>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</si>
  <si>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</si>
  <si>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</si>
  <si>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</si>
  <si>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</si>
  <si>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</si>
  <si>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</si>
  <si>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</si>
  <si>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</si>
  <si>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</si>
  <si>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</si>
  <si>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</si>
  <si>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</si>
  <si>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</si>
  <si>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</si>
  <si>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</si>
  <si>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</si>
  <si>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</si>
  <si>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</si>
  <si>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</si>
  <si>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</si>
  <si>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</si>
  <si>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</si>
  <si>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</si>
  <si>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</si>
  <si>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</si>
  <si>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</si>
  <si>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</si>
  <si>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</si>
  <si>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</si>
  <si>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</si>
  <si>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</si>
  <si>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</si>
  <si>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</si>
  <si>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</si>
  <si>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</si>
  <si>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</si>
  <si>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</si>
  <si>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</si>
  <si>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</si>
  <si>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</si>
  <si>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</si>
  <si>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</si>
  <si>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</si>
  <si>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</si>
  <si>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</si>
  <si>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</si>
  <si>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</si>
  <si>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</si>
  <si>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 GAL-7-19.94 PID: 115533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</si>
</sst>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"/>
  <sheetViews>
    <sheetView tabSelected="1" workbookViewId="0">
      <selection activeCell="G10" sqref="G10"/>
    </sheetView>
  </sheetViews>
  <sheetFormatPr defaultColWidth="9.140625"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170</v>
      </c>
      <c r="I1" s="167"/>
      <c r="J1" s="168" t="s">
        <v>102</v>
      </c>
      <c r="K1" s="256">
        <v>556.20000000000005</v>
      </c>
      <c r="M1" s="167"/>
      <c r="N1" s="169"/>
      <c r="O1" s="170" t="s">
        <v>94</v>
      </c>
      <c r="P1" s="256">
        <v>556.20000000000005</v>
      </c>
    </row>
    <row r="2" spans="1:22" ht="13.5" thickBot="1" x14ac:dyDescent="0.25"/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1" t="s">
        <v>157</v>
      </c>
      <c r="K3" s="263"/>
      <c r="L3" s="174"/>
      <c r="M3" s="175"/>
      <c r="N3" s="176"/>
      <c r="O3" s="258" t="s">
        <v>58</v>
      </c>
      <c r="P3" s="259"/>
      <c r="Q3" s="260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v>556.20000000000005</v>
      </c>
      <c r="C6" s="126">
        <v>554.4</v>
      </c>
      <c r="D6" s="201">
        <f t="shared" ref="D6:D25" si="0">IF(C6="","",K$1-C6)</f>
        <v>1.8000000000000682</v>
      </c>
      <c r="E6" s="126" t="s">
        <v>53</v>
      </c>
      <c r="F6" s="126" t="s">
        <v>84</v>
      </c>
      <c r="G6" s="127">
        <v>7.3</v>
      </c>
      <c r="H6" s="202">
        <f t="shared" ref="H6:H25" si="1">IF($E6="","",IF(F6="Cohesive",G6,G6*M6))</f>
        <v>7.3</v>
      </c>
      <c r="I6" s="203" t="str">
        <f>IF($E6="","",IF(F6="Cohesive",IF($H6&lt;7,LOOKUP($H6,Lookups!$K$6:$K$19,Lookups!Y$6:Y$19),CONCATENATE(LOOKUP($H6,Lookups!$K$6:$K$19,Lookups!Y$6:Y$19),S6)),"Sand (Reese)"))</f>
        <v>Stiff Clay with Water</v>
      </c>
      <c r="J6" s="204">
        <f>IF($E6="","",IF(F6="Cohesive",IF(H6&gt;=52,LOOKUP(E6,Lookups!AA$6:AA$20,Lookups!AE$6:AE$20)*H6*p_a/100,H6*125),0))</f>
        <v>912.5</v>
      </c>
      <c r="K6" s="205">
        <f t="shared" ref="K6:K25" si="2">IF(F6="","",IF(F6="Granular","-",(1/J6)^0.9*3.5+0.0025))</f>
        <v>1.0083303863326286E-2</v>
      </c>
      <c r="L6" s="206">
        <f t="shared" ref="L6:L25" si="3">IF(F6="","",IF(F6="Granular",IF(E_w&lt;C6,(N6^8)/12000000000-9,(N6^6)/16000000-11.5),IF(J6&lt;1500,J6^2/4500,J6/3)))</f>
        <v>185.03472222222223</v>
      </c>
      <c r="M6" s="207">
        <f t="shared" ref="M6:M25" si="4">IF($E6="","",IF((0.77*LOG(40/(R6/1000)))&gt;2,2,(0.77*LOG(40/(R6/1000)))))</f>
        <v>2</v>
      </c>
      <c r="N6" s="203">
        <f>IF($E6="","",IF(F6="Cohesive",LOOKUP($H6,Lookups!$AC$24:$AC$46,Lookups!AD$24:AD$46)+LOOKUP(E6,Lookups!$AA$6:$AA$20,Lookups!$AC$6:$AC$20),LOOKUP($H6,Lookups!$AA$24:$AA$39,Lookups!AB$24:AB$39)+LOOKUP(E6,Lookups!$AA$6:$AA$15,Lookups!$AB$6:$AB$15)))</f>
        <v>21</v>
      </c>
      <c r="O6" s="206">
        <f>IF($E6="","",IF(F6="Cohesive",LOOKUP($G6,Lookups!$K$6:$K$19,Lookups!X$6:X$19),LOOKUP($G6,Lookups!$K$24:$K$34,Lookups!X$24:X$34)))</f>
        <v>118</v>
      </c>
      <c r="P6" s="208">
        <f t="shared" ref="P6:P25" si="5">IF($E6="","",IF(E_w&lt;C6,O6,IF(B6&lt;E_w,V6,(((B6-E_w)*O6)+((E_w-C6)*V6))/(B6-C6))))</f>
        <v>55.6</v>
      </c>
      <c r="Q6" s="209">
        <f>IF(E6="","",P6/(12^3))</f>
        <v>3.2175925925925927E-2</v>
      </c>
      <c r="R6" s="210">
        <f>IF($E6="","",((B6-C6)/2)*P6)</f>
        <v>50.040000000001896</v>
      </c>
      <c r="S6" s="211" t="str">
        <f t="shared" ref="S6:S25" si="6">IF($E6="","",IF(E_w&lt;C6," w/o Water"," with Water"))</f>
        <v xml:space="preserve"> with Water</v>
      </c>
      <c r="T6" s="212">
        <f>IF($E6="","",IF(F6="Cohesive",LOOKUP($G6,Lookups!$K$6:$K$19,Lookups!V$6:V$19),LOOKUP($G6,Lookups!$K$24:$K$34,Lookups!V$24:V$34)))</f>
        <v>98</v>
      </c>
      <c r="U6" s="213">
        <f>IF($E6="","",IF(F6="Cohesive",LOOKUP($G6,Lookups!$K$6:$K$19,Lookups!W$6:W$19),LOOKUP($G6,Lookups!$K$24:$K$34,Lookups!W$24:W$34)))</f>
        <v>108</v>
      </c>
      <c r="V6" s="214">
        <f t="shared" ref="V6:V25" si="7">IF($E6="","",IF(O6&gt;0,O6-62.4,""))</f>
        <v>55.6</v>
      </c>
    </row>
    <row r="7" spans="1:22" x14ac:dyDescent="0.2">
      <c r="A7" s="12">
        <v>2</v>
      </c>
      <c r="B7" s="201">
        <f t="shared" ref="B7:B15" si="8">IF(C7="","",C6)</f>
        <v>554.4</v>
      </c>
      <c r="C7" s="126">
        <v>547.6</v>
      </c>
      <c r="D7" s="201">
        <f t="shared" si="0"/>
        <v>8.6000000000000227</v>
      </c>
      <c r="E7" s="126" t="s">
        <v>50</v>
      </c>
      <c r="F7" s="126" t="s">
        <v>85</v>
      </c>
      <c r="G7" s="127">
        <v>4.3</v>
      </c>
      <c r="H7" s="202">
        <f t="shared" si="1"/>
        <v>7.0887909255838588</v>
      </c>
      <c r="I7" s="203" t="str">
        <f>IF($E7="","",IF(F7="Cohesive",IF($H7&lt;7,LOOKUP($H7,Lookups!$K$6:$K$19,Lookups!Y$6:Y$19),CONCATENATE(LOOKUP($H7,Lookups!$K$6:$K$19,Lookups!Y$6:Y$19),S7)),"Sand (Reese)"))</f>
        <v>Sand (Reese)</v>
      </c>
      <c r="J7" s="204">
        <f>IF($E7="","",IF(F7="Cohesive",IF(H7&gt;=52,LOOKUP(E7,Lookups!AA$6:AA$20,Lookups!AE$6:AE$20)*H7*p_a/100,H7*125),0))</f>
        <v>0</v>
      </c>
      <c r="K7" s="205" t="str">
        <f t="shared" si="2"/>
        <v>-</v>
      </c>
      <c r="L7" s="206">
        <f t="shared" si="3"/>
        <v>12.713780562499998</v>
      </c>
      <c r="M7" s="207">
        <f t="shared" si="4"/>
        <v>1.6485560292055486</v>
      </c>
      <c r="N7" s="203">
        <f>IF($E7="","",IF(F7="Cohesive",LOOKUP($H7,Lookups!$AC$24:$AC$46,Lookups!AD$24:AD$46)+LOOKUP(E7,Lookups!$AA$6:$AA$20,Lookups!$AC$6:$AC$20),LOOKUP($H7,Lookups!$AA$24:$AA$39,Lookups!AB$24:AB$39)+LOOKUP(E7,Lookups!$AA$6:$AA$15,Lookups!$AB$6:$AB$15)))</f>
        <v>27</v>
      </c>
      <c r="O7" s="206">
        <f>IF($E7="","",IF(F7="Cohesive",LOOKUP($G7,Lookups!$K$6:$K$19,Lookups!X$6:X$19),LOOKUP($G7,Lookups!$K$24:$K$34,Lookups!X$24:X$34)))</f>
        <v>118</v>
      </c>
      <c r="P7" s="208">
        <f t="shared" si="5"/>
        <v>55.6</v>
      </c>
      <c r="Q7" s="209">
        <f t="shared" ref="Q7:Q25" si="9">IF(E7="","",P7/(12^3))</f>
        <v>3.2175925925925927E-2</v>
      </c>
      <c r="R7" s="210">
        <f t="shared" ref="R7:R25" si="10">IF($E7="","",((B6-C6)/2*P6)+((B7-C7)/2*P7)+R6)</f>
        <v>289.12000000000251</v>
      </c>
      <c r="S7" s="211" t="str">
        <f t="shared" si="6"/>
        <v xml:space="preserve"> with Water</v>
      </c>
      <c r="T7" s="212">
        <f>IF($E7="","",IF(F7="Cohesive",LOOKUP($G7,Lookups!$K$6:$K$19,Lookups!V$6:V$19),LOOKUP($G7,Lookups!$K$24:$K$34,Lookups!V$24:V$34)))</f>
        <v>98</v>
      </c>
      <c r="U7" s="213">
        <f>IF($E7="","",IF(F7="Cohesive",LOOKUP($G7,Lookups!$K$6:$K$19,Lookups!W$6:W$19),LOOKUP($G7,Lookups!$K$24:$K$34,Lookups!W$24:W$34)))</f>
        <v>108</v>
      </c>
      <c r="V7" s="214">
        <f t="shared" si="7"/>
        <v>55.6</v>
      </c>
    </row>
    <row r="8" spans="1:22" x14ac:dyDescent="0.2">
      <c r="A8" s="12">
        <v>3</v>
      </c>
      <c r="B8" s="201">
        <f t="shared" si="8"/>
        <v>547.6</v>
      </c>
      <c r="C8" s="126">
        <v>529.1</v>
      </c>
      <c r="D8" s="201">
        <f t="shared" si="0"/>
        <v>27.100000000000023</v>
      </c>
      <c r="E8" s="126" t="s">
        <v>48</v>
      </c>
      <c r="F8" s="126" t="s">
        <v>85</v>
      </c>
      <c r="G8" s="127">
        <v>13.2</v>
      </c>
      <c r="H8" s="202">
        <f t="shared" si="1"/>
        <v>16.155175031391618</v>
      </c>
      <c r="I8" s="203" t="str">
        <f>IF($E8="","",IF(F8="Cohesive",IF($H8&lt;7,LOOKUP($H8,Lookups!$K$6:$K$19,Lookups!Y$6:Y$19),CONCATENATE(LOOKUP($H8,Lookups!$K$6:$K$19,Lookups!Y$6:Y$19),S8)),"Sand (Reese)"))</f>
        <v>Sand (Reese)</v>
      </c>
      <c r="J8" s="204">
        <f>IF($E8="","",IF(F8="Cohesive",IF(H8&gt;=52,LOOKUP(E8,Lookups!AA$6:AA$20,Lookups!AE$6:AE$20)*H8*p_a/100,H8*125),0))</f>
        <v>0</v>
      </c>
      <c r="K8" s="205" t="str">
        <f t="shared" si="2"/>
        <v>-</v>
      </c>
      <c r="L8" s="206">
        <f t="shared" si="3"/>
        <v>34.0625</v>
      </c>
      <c r="M8" s="207">
        <f t="shared" si="4"/>
        <v>1.2238768963175468</v>
      </c>
      <c r="N8" s="203">
        <f>IF($E8="","",IF(F8="Cohesive",LOOKUP($H8,Lookups!$AC$24:$AC$46,Lookups!AD$24:AD$46)+LOOKUP(E8,Lookups!$AA$6:$AA$20,Lookups!$AC$6:$AC$20),LOOKUP($H8,Lookups!$AA$24:$AA$39,Lookups!AB$24:AB$39)+LOOKUP(E8,Lookups!$AA$6:$AA$15,Lookups!$AB$6:$AB$15)))</f>
        <v>30</v>
      </c>
      <c r="O8" s="206">
        <f>IF($E8="","",IF(F8="Cohesive",LOOKUP($G8,Lookups!$K$6:$K$19,Lookups!X$6:X$19),LOOKUP($G8,Lookups!$K$24:$K$34,Lookups!X$24:X$34)))</f>
        <v>122</v>
      </c>
      <c r="P8" s="208">
        <f t="shared" si="5"/>
        <v>59.6</v>
      </c>
      <c r="Q8" s="209">
        <f t="shared" si="9"/>
        <v>3.4490740740740738E-2</v>
      </c>
      <c r="R8" s="210">
        <f t="shared" si="10"/>
        <v>1029.4600000000014</v>
      </c>
      <c r="S8" s="211" t="str">
        <f t="shared" si="6"/>
        <v xml:space="preserve"> with Water</v>
      </c>
      <c r="T8" s="212">
        <f>IF($E8="","",IF(F8="Cohesive",LOOKUP($G8,Lookups!$K$6:$K$19,Lookups!V$6:V$19),LOOKUP($G8,Lookups!$K$24:$K$34,Lookups!V$24:V$34)))</f>
        <v>102</v>
      </c>
      <c r="U8" s="213">
        <f>IF($E8="","",IF(F8="Cohesive",LOOKUP($G8,Lookups!$K$6:$K$19,Lookups!W$6:W$19),LOOKUP($G8,Lookups!$K$24:$K$34,Lookups!W$24:W$34)))</f>
        <v>112</v>
      </c>
      <c r="V8" s="214">
        <f t="shared" si="7"/>
        <v>59.6</v>
      </c>
    </row>
    <row r="9" spans="1:22" x14ac:dyDescent="0.2">
      <c r="A9" s="12">
        <v>4</v>
      </c>
      <c r="B9" s="201">
        <f t="shared" si="8"/>
        <v>529.1</v>
      </c>
      <c r="C9" s="126">
        <v>522.6</v>
      </c>
      <c r="D9" s="201">
        <f t="shared" si="0"/>
        <v>33.600000000000023</v>
      </c>
      <c r="E9" s="126" t="s">
        <v>62</v>
      </c>
      <c r="F9" s="126" t="s">
        <v>85</v>
      </c>
      <c r="G9" s="127">
        <v>0</v>
      </c>
      <c r="H9" s="202">
        <f t="shared" si="1"/>
        <v>0</v>
      </c>
      <c r="I9" s="203" t="str">
        <f>IF($E9="","",IF(F9="Cohesive",IF($H9&lt;7,LOOKUP($H9,Lookups!$K$6:$K$19,Lookups!Y$6:Y$19),CONCATENATE(LOOKUP($H9,Lookups!$K$6:$K$19,Lookups!Y$6:Y$19),S9)),"Sand (Reese)"))</f>
        <v>Sand (Reese)</v>
      </c>
      <c r="J9" s="204">
        <f>IF($E9="","",IF(F9="Cohesive",IF(H9&gt;=52,LOOKUP(E9,Lookups!AA$6:AA$20,Lookups!AE$6:AE$20)*H9*p_a/100,H9*125),0))</f>
        <v>0</v>
      </c>
      <c r="K9" s="205" t="str">
        <f t="shared" si="2"/>
        <v>-</v>
      </c>
      <c r="L9" s="206">
        <f t="shared" si="3"/>
        <v>7.8072359999999996</v>
      </c>
      <c r="M9" s="207">
        <f t="shared" si="4"/>
        <v>1.0492369449901964</v>
      </c>
      <c r="N9" s="203">
        <f>IF($E9="","",IF(F9="Cohesive",LOOKUP($H9,Lookups!$AC$24:$AC$46,Lookups!AD$24:AD$46)+LOOKUP(E9,Lookups!$AA$6:$AA$20,Lookups!$AC$6:$AC$20),LOOKUP($H9,Lookups!$AA$24:$AA$39,Lookups!AB$24:AB$39)+LOOKUP(E9,Lookups!$AA$6:$AA$15,Lookups!$AB$6:$AB$15)))</f>
        <v>26</v>
      </c>
      <c r="O9" s="206">
        <f>IF($E9="","",IF(F9="Cohesive",LOOKUP($G9,Lookups!$K$6:$K$19,Lookups!X$6:X$19),LOOKUP($G9,Lookups!$K$24:$K$34,Lookups!X$24:X$34)))</f>
        <v>110</v>
      </c>
      <c r="P9" s="208">
        <f t="shared" si="5"/>
        <v>47.6</v>
      </c>
      <c r="Q9" s="209">
        <f t="shared" si="9"/>
        <v>2.7546296296296298E-2</v>
      </c>
      <c r="R9" s="210">
        <f t="shared" si="10"/>
        <v>1735.4600000000014</v>
      </c>
      <c r="S9" s="211" t="str">
        <f t="shared" si="6"/>
        <v xml:space="preserve"> with Water</v>
      </c>
      <c r="T9" s="212">
        <f>IF($E9="","",IF(F9="Cohesive",LOOKUP($G9,Lookups!$K$6:$K$19,Lookups!V$6:V$19),LOOKUP($G9,Lookups!$K$24:$K$34,Lookups!V$24:V$34)))</f>
        <v>90</v>
      </c>
      <c r="U9" s="213">
        <f>IF($E9="","",IF(F9="Cohesive",LOOKUP($G9,Lookups!$K$6:$K$19,Lookups!W$6:W$19),LOOKUP($G9,Lookups!$K$24:$K$34,Lookups!W$24:W$34)))</f>
        <v>100</v>
      </c>
      <c r="V9" s="214">
        <f t="shared" si="7"/>
        <v>47.6</v>
      </c>
    </row>
    <row r="10" spans="1:22" x14ac:dyDescent="0.2">
      <c r="A10" s="12">
        <v>5</v>
      </c>
      <c r="B10" s="201" t="str">
        <f t="shared" si="8"/>
        <v/>
      </c>
      <c r="C10" s="126"/>
      <c r="D10" s="201" t="str">
        <f t="shared" si="0"/>
        <v/>
      </c>
      <c r="E10" s="126"/>
      <c r="F10" s="126"/>
      <c r="G10" s="127"/>
      <c r="H10" s="202" t="str">
        <f t="shared" si="1"/>
        <v/>
      </c>
      <c r="I10" s="203" t="str">
        <f>IF($E10="","",IF(F10="Cohesive",IF($H10&lt;7,LOOKUP($H10,Lookups!$K$6:$K$19,Lookups!Y$6:Y$19),CONCATENATE(LOOKUP($H10,Lookups!$K$6:$K$19,Lookups!Y$6:Y$19),S10)),"Sand (Reese)"))</f>
        <v/>
      </c>
      <c r="J10" s="204" t="str">
        <f>IF($E10="","",IF(F10="Cohesive",IF(H10&gt;=52,LOOKUP(E10,Lookups!AA$6:AA$20,Lookups!AE$6:AE$20)*H10*p_a/100,H10*125),0))</f>
        <v/>
      </c>
      <c r="K10" s="205" t="str">
        <f t="shared" si="2"/>
        <v/>
      </c>
      <c r="L10" s="206" t="str">
        <f t="shared" si="3"/>
        <v/>
      </c>
      <c r="M10" s="207" t="str">
        <f t="shared" si="4"/>
        <v/>
      </c>
      <c r="N10" s="203" t="str">
        <f>IF($E10="","",IF(F10="Cohesive",LOOKUP($H10,Lookups!$AC$24:$AC$46,Lookups!AD$24:AD$46)+LOOKUP(E10,Lookups!$AA$6:$AA$20,Lookups!$AC$6:$AC$20),LOOKUP($H10,Lookups!$AA$24:$AA$39,Lookups!AB$24:AB$39)+LOOKUP(E10,Lookups!$AA$6:$AA$15,Lookups!$AB$6:$AB$15)))</f>
        <v/>
      </c>
      <c r="O10" s="206" t="str">
        <f>IF($E10="","",IF(F10="Cohesive",LOOKUP($G10,Lookups!$K$6:$K$19,Lookups!X$6:X$19),LOOKUP($G10,Lookups!$K$24:$K$34,Lookups!X$24:X$34)))</f>
        <v/>
      </c>
      <c r="P10" s="208" t="str">
        <f t="shared" si="5"/>
        <v/>
      </c>
      <c r="Q10" s="209" t="str">
        <f t="shared" si="9"/>
        <v/>
      </c>
      <c r="R10" s="210" t="str">
        <f t="shared" si="10"/>
        <v/>
      </c>
      <c r="S10" s="211" t="str">
        <f t="shared" si="6"/>
        <v/>
      </c>
      <c r="T10" s="212" t="str">
        <f>IF($E10="","",IF(F10="Cohesive",LOOKUP($G10,Lookups!$K$6:$K$19,Lookups!V$6:V$19),LOOKUP($G10,Lookups!$K$24:$K$34,Lookups!V$24:V$34)))</f>
        <v/>
      </c>
      <c r="U10" s="213" t="str">
        <f>IF($E10="","",IF(F10="Cohesive",LOOKUP($G10,Lookups!$K$6:$K$19,Lookups!W$6:W$19),LOOKUP($G10,Lookups!$K$24:$K$34,Lookups!W$24:W$34)))</f>
        <v/>
      </c>
      <c r="V10" s="214" t="str">
        <f t="shared" si="7"/>
        <v/>
      </c>
    </row>
    <row r="11" spans="1:22" x14ac:dyDescent="0.2">
      <c r="A11" s="12">
        <v>6</v>
      </c>
      <c r="B11" s="201" t="str">
        <f t="shared" si="8"/>
        <v/>
      </c>
      <c r="C11" s="126"/>
      <c r="D11" s="201" t="str">
        <f t="shared" si="0"/>
        <v/>
      </c>
      <c r="E11" s="126"/>
      <c r="F11" s="126"/>
      <c r="G11" s="127"/>
      <c r="H11" s="202" t="str">
        <f t="shared" si="1"/>
        <v/>
      </c>
      <c r="I11" s="203" t="str">
        <f>IF($E11="","",IF(F11="Cohesive",IF($H11&lt;7,LOOKUP($H11,Lookups!$K$6:$K$19,Lookups!Y$6:Y$19),CONCATENATE(LOOKUP($H11,Lookups!$K$6:$K$19,Lookups!Y$6:Y$19),S11)),"Sand (Reese)"))</f>
        <v/>
      </c>
      <c r="J11" s="204" t="str">
        <f>IF($E11="","",IF(F11="Cohesive",IF(H11&gt;=52,LOOKUP(E11,Lookups!AA$6:AA$20,Lookups!AE$6:AE$20)*H11*p_a/100,H11*125),0))</f>
        <v/>
      </c>
      <c r="K11" s="205" t="str">
        <f t="shared" si="2"/>
        <v/>
      </c>
      <c r="L11" s="206" t="str">
        <f t="shared" si="3"/>
        <v/>
      </c>
      <c r="M11" s="207" t="str">
        <f t="shared" si="4"/>
        <v/>
      </c>
      <c r="N11" s="203" t="str">
        <f>IF($E11="","",IF(F11="Cohesive",LOOKUP($H11,Lookups!$AC$24:$AC$46,Lookups!AD$24:AD$46)+LOOKUP(E11,Lookups!$AA$6:$AA$20,Lookups!$AC$6:$AC$20),LOOKUP($H11,Lookups!$AA$24:$AA$39,Lookups!AB$24:AB$39)+LOOKUP(E11,Lookups!$AA$6:$AA$15,Lookups!$AB$6:$AB$15)))</f>
        <v/>
      </c>
      <c r="O11" s="206" t="str">
        <f>IF($E11="","",IF(F11="Cohesive",LOOKUP($G11,Lookups!$K$6:$K$19,Lookups!X$6:X$19),LOOKUP($G11,Lookups!$K$24:$K$34,Lookups!X$24:X$34)))</f>
        <v/>
      </c>
      <c r="P11" s="208" t="str">
        <f t="shared" si="5"/>
        <v/>
      </c>
      <c r="Q11" s="209" t="str">
        <f t="shared" si="9"/>
        <v/>
      </c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IF($E14="","",IF(F14="Cohesive",LOOKUP($H14,Lookups!$AC$24:$AC$46,Lookups!AD$24:AD$46)+LOOKUP(E14,Lookups!$AA$6:$AA$20,Lookups!$AC$6:$AC$20),LOOKUP($H14,Lookups!$AA$24:$AA$39,Lookups!AB$24:AB$39)+LOOKUP(E14,Lookups!$AA$6:$AA$15,Lookups!$AB$6:$AB$15)))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IF($E15="","",IF(F15="Cohesive",LOOKUP($H15,Lookups!$AC$24:$AC$46,Lookups!AD$24:AD$46)+LOOKUP(E15,Lookups!$AA$6:$AA$20,Lookups!$AC$6:$AC$20),LOOKUP($H15,Lookups!$AA$24:$AA$39,Lookups!AB$24:AB$39)+LOOKUP(E15,Lookups!$AA$6:$AA$15,Lookups!$AB$6:$AB$15)))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IF($E16="","",IF(F16="Cohesive",LOOKUP($H16,Lookups!$AC$24:$AC$46,Lookups!AD$24:AD$46)+LOOKUP(E16,Lookups!$AA$6:$AA$20,Lookups!$AC$6:$AC$20),LOOKUP($H16,Lookups!$AA$24:$AA$39,Lookups!AB$24:AB$39)+LOOKUP(E16,Lookups!$AA$6:$AA$15,Lookups!$AB$6:$AB$15)))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2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IF($E17="","",IF(F17="Cohesive",LOOKUP($H17,Lookups!$AC$24:$AC$46,Lookups!AD$24:AD$46)+LOOKUP(E17,Lookups!$AA$6:$AA$20,Lookups!$AC$6:$AC$20),LOOKUP($H17,Lookups!$AA$24:$AA$39,Lookups!AB$24:AB$39)+LOOKUP(E17,Lookups!$AA$6:$AA$15,Lookups!$AB$6:$AB$15)))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2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IF($E18="","",IF(F18="Cohesive",LOOKUP($H18,Lookups!$AC$24:$AC$46,Lookups!AD$24:AD$46)+LOOKUP(E18,Lookups!$AA$6:$AA$20,Lookups!$AC$6:$AC$20),LOOKUP($H18,Lookups!$AA$24:$AA$39,Lookups!AB$24:AB$39)+LOOKUP(E18,Lookups!$AA$6:$AA$15,Lookups!$AB$6:$AB$15)))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2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IF($E19="","",IF(F19="Cohesive",LOOKUP($H19,Lookups!$AC$24:$AC$46,Lookups!AD$24:AD$46)+LOOKUP(E19,Lookups!$AA$6:$AA$20,Lookups!$AC$6:$AC$20),LOOKUP($H19,Lookups!$AA$24:$AA$39,Lookups!AB$24:AB$39)+LOOKUP(E19,Lookups!$AA$6:$AA$15,Lookups!$AB$6:$AB$15)))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2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IF($E20="","",IF(F20="Cohesive",LOOKUP($H20,Lookups!$AC$24:$AC$46,Lookups!AD$24:AD$46)+LOOKUP(E20,Lookups!$AA$6:$AA$20,Lookups!$AC$6:$AC$20),LOOKUP($H20,Lookups!$AA$24:$AA$39,Lookups!AB$24:AB$39)+LOOKUP(E20,Lookups!$AA$6:$AA$15,Lookups!$AB$6:$AB$15)))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2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IF($E21="","",IF(F21="Cohesive",LOOKUP($H21,Lookups!$AC$24:$AC$46,Lookups!AD$24:AD$46)+LOOKUP(E21,Lookups!$AA$6:$AA$20,Lookups!$AC$6:$AC$20),LOOKUP($H21,Lookups!$AA$24:$AA$39,Lookups!AB$24:AB$39)+LOOKUP(E21,Lookups!$AA$6:$AA$15,Lookups!$AB$6:$AB$15)))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2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IF($E22="","",IF(F22="Cohesive",LOOKUP($H22,Lookups!$AC$24:$AC$46,Lookups!AD$24:AD$46)+LOOKUP(E22,Lookups!$AA$6:$AA$20,Lookups!$AC$6:$AC$20),LOOKUP($H22,Lookups!$AA$24:$AA$39,Lookups!AB$24:AB$39)+LOOKUP(E22,Lookups!$AA$6:$AA$15,Lookups!$AB$6:$AB$15)))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2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IF($E23="","",IF(F23="Cohesive",LOOKUP($H23,Lookups!$AC$24:$AC$46,Lookups!AD$24:AD$46)+LOOKUP(E23,Lookups!$AA$6:$AA$20,Lookups!$AC$6:$AC$20),LOOKUP($H23,Lookups!$AA$24:$AA$39,Lookups!AB$24:AB$39)+LOOKUP(E23,Lookups!$AA$6:$AA$15,Lookups!$AB$6:$AB$15)))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2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IF($E24="","",IF(F24="Cohesive",LOOKUP($H24,Lookups!$AC$24:$AC$46,Lookups!AD$24:AD$46)+LOOKUP(E24,Lookups!$AA$6:$AA$20,Lookups!$AC$6:$AC$20),LOOKUP($H24,Lookups!$AA$24:$AA$39,Lookups!AB$24:AB$39)+LOOKUP(E24,Lookups!$AA$6:$AA$15,Lookups!$AB$6:$AB$15)))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2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IF($E25="","",IF(F25="Cohesive",LOOKUP($H25,Lookups!$AC$24:$AC$46,Lookups!AD$24:AD$46)+LOOKUP(E25,Lookups!$AA$6:$AA$20,Lookups!$AC$6:$AC$20),LOOKUP($H25,Lookups!$AA$24:$AA$39,Lookups!AB$24:AB$39)+LOOKUP(E25,Lookups!$AA$6:$AA$15,Lookups!$AB$6:$AB$15)))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2" ht="13.5" thickBot="1" x14ac:dyDescent="0.25">
      <c r="P26" s="229"/>
    </row>
    <row r="27" spans="1:22" ht="13.5" thickBot="1" x14ac:dyDescent="0.25">
      <c r="A27" s="34" t="s">
        <v>134</v>
      </c>
      <c r="I27" s="167"/>
      <c r="J27" s="168" t="s">
        <v>138</v>
      </c>
      <c r="K27" s="256">
        <v>522.6</v>
      </c>
      <c r="P27" s="229"/>
    </row>
    <row r="28" spans="1:22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1" t="s">
        <v>156</v>
      </c>
      <c r="M28" s="262"/>
      <c r="N28" s="263"/>
      <c r="O28" s="258" t="s">
        <v>58</v>
      </c>
      <c r="P28" s="259"/>
      <c r="Q28" s="260"/>
      <c r="R28" s="177"/>
      <c r="S28" s="231"/>
      <c r="T28" s="177"/>
      <c r="U28" s="177"/>
      <c r="V28" s="177"/>
    </row>
    <row r="29" spans="1:22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2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2" x14ac:dyDescent="0.2">
      <c r="A31" s="15">
        <f>IF(B31="",21,LOOKUP(D31,D6:D25,A6:A25)+1)</f>
        <v>5</v>
      </c>
      <c r="B31" s="237">
        <f>IF(K27="","",K27)</f>
        <v>522.6</v>
      </c>
      <c r="C31" s="126">
        <v>480</v>
      </c>
      <c r="D31" s="237">
        <f t="shared" ref="D31:D40" si="12">IF(C31="","",K$1-C31)</f>
        <v>76.200000000000045</v>
      </c>
      <c r="E31" s="237" t="str">
        <f>IF(B31="","","Rock")</f>
        <v>Rock</v>
      </c>
      <c r="F31" s="157" t="s">
        <v>160</v>
      </c>
      <c r="G31" s="158">
        <v>10</v>
      </c>
      <c r="H31" s="157" t="s">
        <v>131</v>
      </c>
      <c r="I31" s="238" t="str">
        <f>IF(B31="","","Weak Rock")</f>
        <v>Weak Rock</v>
      </c>
      <c r="J31" s="253">
        <v>50</v>
      </c>
      <c r="K31" s="239">
        <f t="shared" ref="K31:K40" si="13">IF(B31="","",IF(J31&gt;2500,0.00005,IF(J31&lt;400,0.0005,1/(4.8*J31)-0.00003)))</f>
        <v>5.0000000000000001E-4</v>
      </c>
      <c r="L31" s="206">
        <f t="shared" ref="L31:L40" si="14">IF(B31="","",IF(J31&gt;11110,ROUND(J31*90,-5),IF(J31&gt;1110,ROUND(J31*90,-4),IF(J31&gt;110,ROUND(J31*90,-3),J31*90))))</f>
        <v>4500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0.04</v>
      </c>
      <c r="N31" s="238">
        <f t="shared" ref="N31:N40" si="15">IF(B31="","",M31*L31)</f>
        <v>180</v>
      </c>
      <c r="O31" s="241">
        <f>IF(B31="","",M31^0.05*LOOKUP(F31,Lookups!U$67:U$73,Lookups!V$67:V$73)*(J31/LOOKUP(F31,Lookups!U$67:U$73,Lookups!W$67:W$73))^0.05)</f>
        <v>132.78256330803791</v>
      </c>
      <c r="P31" s="242">
        <f t="shared" ref="P31:P40" si="16">IF($B31="","",IF(E_w&lt;C31,O31,IF(B31&lt;E_w,V31,(((B31-E_w)*O31)+((E_w-C31)*V31))/(B31-C31))))</f>
        <v>70.382563308037902</v>
      </c>
      <c r="Q31" s="243">
        <f>IF(B31="","",P31/(12^3))</f>
        <v>4.0730650062521932E-2</v>
      </c>
      <c r="R31" s="244"/>
      <c r="S31" s="245"/>
      <c r="T31" s="246"/>
      <c r="U31" s="247"/>
      <c r="V31" s="248">
        <f t="shared" ref="V31:V40" si="17">IF($E31="","",IF(O31&gt;0,O31-62.4,""))</f>
        <v>70.382563308037902</v>
      </c>
    </row>
    <row r="32" spans="1:22" x14ac:dyDescent="0.2">
      <c r="A32" s="12">
        <f>A31+1</f>
        <v>6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7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8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9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10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11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12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13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14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sheetProtection sheet="1" objects="1" scenarios="1"/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topLeftCell="A49" workbookViewId="0">
      <selection activeCell="T78" sqref="T78"/>
    </sheetView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20" t="s">
        <v>93</v>
      </c>
      <c r="AC1" s="1">
        <v>2116.5</v>
      </c>
      <c r="AD1" s="121" t="s">
        <v>3</v>
      </c>
      <c r="AE1" s="31"/>
      <c r="AF1" s="31"/>
    </row>
    <row r="2" spans="1:32" ht="13.5" thickBot="1" x14ac:dyDescent="0.25">
      <c r="AB2" s="37" t="s">
        <v>85</v>
      </c>
      <c r="AC2" s="37" t="s">
        <v>84</v>
      </c>
      <c r="AD2" s="37" t="s">
        <v>57</v>
      </c>
    </row>
    <row r="3" spans="1:32" ht="13.5" thickBot="1" x14ac:dyDescent="0.2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66" t="s">
        <v>55</v>
      </c>
      <c r="T3" s="267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4.25" x14ac:dyDescent="0.2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3.5" thickBot="1" x14ac:dyDescent="0.2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</v>
      </c>
      <c r="AC6" s="117">
        <f>AB6+1</f>
        <v>3</v>
      </c>
      <c r="AD6" s="117">
        <f>AB6+2</f>
        <v>4</v>
      </c>
      <c r="AE6" s="1">
        <v>5.7</v>
      </c>
    </row>
    <row r="7" spans="1:32" x14ac:dyDescent="0.2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0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</v>
      </c>
      <c r="AC7" s="117">
        <f t="shared" ref="AC7:AC13" si="5">AB7+1</f>
        <v>2</v>
      </c>
      <c r="AD7" s="117">
        <f t="shared" ref="AD7:AD13" si="6">AB7+2</f>
        <v>3</v>
      </c>
      <c r="AE7" s="1">
        <v>5.7</v>
      </c>
    </row>
    <row r="8" spans="1:32" x14ac:dyDescent="0.2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</v>
      </c>
      <c r="AC8" s="117">
        <f t="shared" si="5"/>
        <v>1</v>
      </c>
      <c r="AD8" s="117">
        <f t="shared" si="6"/>
        <v>2</v>
      </c>
      <c r="AE8" s="1">
        <v>5.7</v>
      </c>
    </row>
    <row r="9" spans="1:32" x14ac:dyDescent="0.2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-1</v>
      </c>
      <c r="AC9" s="117">
        <f t="shared" si="5"/>
        <v>0</v>
      </c>
      <c r="AD9" s="117">
        <f t="shared" si="6"/>
        <v>1</v>
      </c>
      <c r="AE9" s="1">
        <v>5.7</v>
      </c>
    </row>
    <row r="10" spans="1:32" x14ac:dyDescent="0.2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-1</v>
      </c>
      <c r="AC10" s="117">
        <f t="shared" si="5"/>
        <v>0</v>
      </c>
      <c r="AD10" s="117">
        <f t="shared" si="6"/>
        <v>1</v>
      </c>
      <c r="AE10" s="1">
        <v>5.7</v>
      </c>
    </row>
    <row r="11" spans="1:32" x14ac:dyDescent="0.2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>P11/2000</f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-1</v>
      </c>
      <c r="AC11" s="117">
        <f t="shared" si="5"/>
        <v>0</v>
      </c>
      <c r="AD11" s="117">
        <f t="shared" si="6"/>
        <v>1</v>
      </c>
      <c r="AE11" s="1">
        <v>5.7</v>
      </c>
    </row>
    <row r="12" spans="1:32" x14ac:dyDescent="0.2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ref="O12:O16" si="7">P12/2000</f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0</v>
      </c>
      <c r="AC12" s="117">
        <f t="shared" si="5"/>
        <v>1</v>
      </c>
      <c r="AD12" s="117">
        <f t="shared" si="6"/>
        <v>2</v>
      </c>
      <c r="AE12" s="1">
        <v>5.7</v>
      </c>
    </row>
    <row r="13" spans="1:32" x14ac:dyDescent="0.2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7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0</v>
      </c>
      <c r="AC13" s="117">
        <f t="shared" si="5"/>
        <v>1</v>
      </c>
      <c r="AD13" s="117">
        <f t="shared" si="6"/>
        <v>2</v>
      </c>
      <c r="AE13" s="1">
        <v>5.7</v>
      </c>
    </row>
    <row r="14" spans="1:32" x14ac:dyDescent="0.2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 t="shared" ref="N14:N16" si="8">P14/250</f>
        <v>16</v>
      </c>
      <c r="O14" s="1">
        <f t="shared" si="7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 t="shared" si="8"/>
        <v>24</v>
      </c>
      <c r="O15" s="45">
        <f t="shared" si="7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 t="shared" si="8"/>
        <v>32</v>
      </c>
      <c r="O16" s="45">
        <f t="shared" si="7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 t="shared" ref="Q17:Q18" si="9"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 t="shared" si="9"/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37" t="s">
        <v>53</v>
      </c>
      <c r="AB20" s="117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66" t="s">
        <v>55</v>
      </c>
      <c r="T21" s="267"/>
      <c r="U21" s="75" t="s">
        <v>57</v>
      </c>
      <c r="V21" s="73"/>
      <c r="W21" s="14" t="s">
        <v>58</v>
      </c>
      <c r="X21" s="56"/>
    </row>
    <row r="22" spans="1:32" ht="15" x14ac:dyDescent="0.2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64" t="s">
        <v>68</v>
      </c>
      <c r="AB22" s="264"/>
      <c r="AC22" s="264" t="s">
        <v>67</v>
      </c>
      <c r="AD22" s="264"/>
      <c r="AF22" s="40" t="s">
        <v>37</v>
      </c>
    </row>
    <row r="23" spans="1:32" ht="18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 t="shared" ref="V24" si="11">X24-20</f>
        <v>90</v>
      </c>
      <c r="W24" s="1">
        <f t="shared" ref="W24" si="12">X24-10</f>
        <v>100</v>
      </c>
      <c r="X24" s="3">
        <v>110</v>
      </c>
      <c r="AA24" s="1">
        <v>0</v>
      </c>
      <c r="AB24" s="1">
        <v>26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13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1</v>
      </c>
      <c r="AB25" s="1">
        <v>27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13"/>
        <v>28</v>
      </c>
      <c r="V26" s="12">
        <f t="shared" ref="V26:V34" si="14">X26-20</f>
        <v>98</v>
      </c>
      <c r="W26" s="1">
        <f t="shared" ref="W26:W34" si="15">X26-10</f>
        <v>108</v>
      </c>
      <c r="X26" s="3">
        <v>118</v>
      </c>
      <c r="AA26" s="1">
        <v>3</v>
      </c>
      <c r="AB26" s="1">
        <v>28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13"/>
        <v>29</v>
      </c>
      <c r="V27" s="12">
        <f t="shared" si="14"/>
        <v>100</v>
      </c>
      <c r="W27" s="1">
        <f t="shared" si="15"/>
        <v>110</v>
      </c>
      <c r="X27" s="3">
        <v>120</v>
      </c>
      <c r="AA27" s="1">
        <v>6</v>
      </c>
      <c r="AB27" s="1">
        <v>29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13"/>
        <v>30</v>
      </c>
      <c r="V28" s="12">
        <f t="shared" si="14"/>
        <v>102</v>
      </c>
      <c r="W28" s="1">
        <f t="shared" si="15"/>
        <v>112</v>
      </c>
      <c r="X28" s="3">
        <v>122</v>
      </c>
      <c r="AA28" s="1">
        <v>9</v>
      </c>
      <c r="AB28" s="1">
        <v>30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13"/>
        <v>32</v>
      </c>
      <c r="V29" s="12">
        <f t="shared" si="14"/>
        <v>105</v>
      </c>
      <c r="W29" s="1">
        <f t="shared" si="15"/>
        <v>115</v>
      </c>
      <c r="X29" s="3">
        <v>125</v>
      </c>
      <c r="AA29" s="1">
        <v>12</v>
      </c>
      <c r="AB29" s="1">
        <v>31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13"/>
        <v>34</v>
      </c>
      <c r="V30" s="12">
        <f t="shared" si="14"/>
        <v>108</v>
      </c>
      <c r="W30" s="1">
        <f t="shared" si="15"/>
        <v>118</v>
      </c>
      <c r="X30" s="3">
        <v>128</v>
      </c>
      <c r="AA30" s="1">
        <v>15</v>
      </c>
      <c r="AB30" s="1">
        <v>32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13"/>
        <v>36</v>
      </c>
      <c r="V31" s="44">
        <f t="shared" si="14"/>
        <v>110</v>
      </c>
      <c r="W31" s="45">
        <f t="shared" si="15"/>
        <v>120</v>
      </c>
      <c r="X31" s="46">
        <v>130</v>
      </c>
      <c r="Y31" s="37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13"/>
        <v>38</v>
      </c>
      <c r="V32" s="44">
        <f t="shared" si="14"/>
        <v>112</v>
      </c>
      <c r="W32" s="45">
        <f t="shared" si="15"/>
        <v>122</v>
      </c>
      <c r="X32" s="46">
        <v>132</v>
      </c>
      <c r="Y32" s="37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13"/>
        <v>40</v>
      </c>
      <c r="V33" s="12">
        <f t="shared" si="14"/>
        <v>115</v>
      </c>
      <c r="W33" s="1">
        <f t="shared" si="15"/>
        <v>125</v>
      </c>
      <c r="X33" s="3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13"/>
        <v>41</v>
      </c>
      <c r="V34" s="13">
        <f t="shared" si="14"/>
        <v>120</v>
      </c>
      <c r="W34" s="4">
        <f t="shared" si="15"/>
        <v>130</v>
      </c>
      <c r="X34" s="5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265" t="s">
        <v>126</v>
      </c>
      <c r="O36" s="265"/>
      <c r="Q36" s="130" t="s">
        <v>107</v>
      </c>
      <c r="V36" s="130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1" si="16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2">
        <v>367.5</v>
      </c>
      <c r="R40" s="31">
        <f t="shared" si="16"/>
        <v>30.012499999999999</v>
      </c>
      <c r="S40" s="28">
        <f t="shared" ref="S40:S47" si="17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2">
        <v>500</v>
      </c>
      <c r="R41" s="31">
        <f t="shared" si="16"/>
        <v>55.555555555555557</v>
      </c>
      <c r="S41" s="28">
        <f t="shared" si="17"/>
        <v>0.11111111111111112</v>
      </c>
      <c r="V41" s="12">
        <v>500</v>
      </c>
      <c r="W41" s="1">
        <v>1.6E-2</v>
      </c>
      <c r="X41" s="134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2">
        <v>671.5</v>
      </c>
      <c r="R42" s="31">
        <f>Q42^2/4500</f>
        <v>100.20272222222222</v>
      </c>
      <c r="S42" s="28">
        <f t="shared" si="17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2">
        <v>1000</v>
      </c>
      <c r="R43" s="31">
        <f t="shared" ref="R43:R44" si="19">Q43^2/4500</f>
        <v>222.22222222222223</v>
      </c>
      <c r="S43" s="28">
        <f t="shared" si="17"/>
        <v>0.22222222222222224</v>
      </c>
      <c r="V43" s="12">
        <v>1000</v>
      </c>
      <c r="W43" s="1">
        <v>8.9999999999999993E-3</v>
      </c>
      <c r="X43" s="134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Q44" s="99">
        <f>AVERAGE(T44:U44)</f>
        <v>1500</v>
      </c>
      <c r="R44" s="131">
        <f t="shared" si="19"/>
        <v>500</v>
      </c>
      <c r="S44" s="132">
        <f t="shared" si="17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2">
        <v>2000</v>
      </c>
      <c r="R45" s="31">
        <f t="shared" ref="R45:R46" si="20">Q45/3</f>
        <v>666.66666666666663</v>
      </c>
      <c r="S45" s="28">
        <f t="shared" si="17"/>
        <v>0.33333333333333331</v>
      </c>
      <c r="V45" s="12">
        <v>2000</v>
      </c>
      <c r="W45" s="1">
        <v>6.0000000000000001E-3</v>
      </c>
      <c r="X45" s="134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2">
        <f>AVERAGE(T46:U46)</f>
        <v>3000</v>
      </c>
      <c r="R46" s="31">
        <f t="shared" si="20"/>
        <v>1000</v>
      </c>
      <c r="S46" s="28">
        <f t="shared" si="17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2">
        <v>4000</v>
      </c>
      <c r="R47" s="31">
        <f>Q47/3</f>
        <v>1333.3333333333333</v>
      </c>
      <c r="S47" s="28">
        <f t="shared" si="17"/>
        <v>0.33333333333333331</v>
      </c>
      <c r="V47" s="12">
        <v>4000</v>
      </c>
      <c r="W47" s="1">
        <v>4.4999999999999997E-3</v>
      </c>
      <c r="X47" s="135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3">
        <f>AVERAGE(T48:U48)</f>
        <v>6000</v>
      </c>
      <c r="R48" s="32">
        <f t="shared" ref="R48" si="21"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8.25" x14ac:dyDescent="0.2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">
      <c r="P54" s="12"/>
      <c r="Q54" s="137"/>
      <c r="R54" s="1">
        <v>24</v>
      </c>
      <c r="S54" s="1">
        <v>0</v>
      </c>
      <c r="T54" s="139">
        <f t="shared" ref="T54:T62" si="22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">
      <c r="P55" s="12"/>
      <c r="Q55" s="137"/>
      <c r="R55" s="1">
        <v>26</v>
      </c>
      <c r="S55" s="1">
        <v>5</v>
      </c>
      <c r="T55" s="139">
        <f t="shared" si="22"/>
        <v>7.8072359999999996</v>
      </c>
      <c r="U55" s="139">
        <v>7</v>
      </c>
      <c r="V55" s="3">
        <f t="shared" ref="V55:V62" si="23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2"/>
      <c r="Q56" s="137"/>
      <c r="R56" s="1">
        <v>28</v>
      </c>
      <c r="S56" s="1">
        <v>14</v>
      </c>
      <c r="T56" s="139">
        <f t="shared" si="22"/>
        <v>18.618144000000001</v>
      </c>
      <c r="U56" s="139">
        <v>19</v>
      </c>
      <c r="V56" s="3">
        <f t="shared" si="23"/>
        <v>22.483499861333332</v>
      </c>
      <c r="X56" s="149" t="s">
        <v>121</v>
      </c>
      <c r="Y56" s="145">
        <v>2500</v>
      </c>
      <c r="Z56" s="150">
        <v>5.0000000000000002E-5</v>
      </c>
      <c r="AA56" s="30">
        <f t="shared" si="24"/>
        <v>5.3333333333333333E-5</v>
      </c>
    </row>
    <row r="57" spans="14:32" x14ac:dyDescent="0.2">
      <c r="P57" s="12"/>
      <c r="Q57" s="138" t="s">
        <v>6</v>
      </c>
      <c r="R57" s="1">
        <v>29</v>
      </c>
      <c r="S57" s="1">
        <v>22</v>
      </c>
      <c r="T57" s="139">
        <f t="shared" si="22"/>
        <v>25.676457562499998</v>
      </c>
      <c r="U57" s="139">
        <v>29</v>
      </c>
      <c r="V57" s="3">
        <f t="shared" si="23"/>
        <v>32.687201080083334</v>
      </c>
    </row>
    <row r="58" spans="14:32" x14ac:dyDescent="0.2">
      <c r="P58" s="12"/>
      <c r="Q58" s="138" t="s">
        <v>115</v>
      </c>
      <c r="R58" s="1">
        <v>30</v>
      </c>
      <c r="S58" s="1">
        <v>33</v>
      </c>
      <c r="T58" s="139">
        <f t="shared" si="22"/>
        <v>34.0625</v>
      </c>
      <c r="U58" s="139">
        <v>50</v>
      </c>
      <c r="V58" s="3">
        <f t="shared" si="23"/>
        <v>45.674999999999997</v>
      </c>
    </row>
    <row r="59" spans="14:32" x14ac:dyDescent="0.2">
      <c r="P59" s="12"/>
      <c r="Q59" s="138" t="s">
        <v>7</v>
      </c>
      <c r="R59" s="1">
        <v>32</v>
      </c>
      <c r="S59" s="1">
        <v>60</v>
      </c>
      <c r="T59" s="139">
        <f t="shared" si="22"/>
        <v>55.608863999999997</v>
      </c>
      <c r="U59" s="139">
        <v>90</v>
      </c>
      <c r="V59" s="3">
        <f t="shared" si="23"/>
        <v>82.62596898133333</v>
      </c>
    </row>
    <row r="60" spans="14:32" x14ac:dyDescent="0.2">
      <c r="P60" s="12"/>
      <c r="Q60" s="138" t="s">
        <v>116</v>
      </c>
      <c r="R60" s="1">
        <v>34</v>
      </c>
      <c r="S60" s="1">
        <v>90</v>
      </c>
      <c r="T60" s="139">
        <f t="shared" si="22"/>
        <v>85.050275999999997</v>
      </c>
      <c r="U60" s="139">
        <v>150</v>
      </c>
      <c r="V60" s="3">
        <f t="shared" si="23"/>
        <v>139.81615874133334</v>
      </c>
    </row>
    <row r="61" spans="14:32" x14ac:dyDescent="0.2">
      <c r="P61" s="12"/>
      <c r="Q61" s="138" t="s">
        <v>8</v>
      </c>
      <c r="R61" s="1">
        <v>36</v>
      </c>
      <c r="S61" s="1">
        <v>125</v>
      </c>
      <c r="T61" s="139">
        <f t="shared" si="22"/>
        <v>124.54889600000001</v>
      </c>
      <c r="U61" s="139">
        <v>225</v>
      </c>
      <c r="V61" s="3">
        <f t="shared" si="23"/>
        <v>226.09249228799999</v>
      </c>
    </row>
    <row r="62" spans="14:32" ht="13.5" thickBot="1" x14ac:dyDescent="0.25">
      <c r="P62" s="13"/>
      <c r="Q62" s="4"/>
      <c r="R62" s="4">
        <v>40</v>
      </c>
      <c r="S62" s="29"/>
      <c r="T62" s="145">
        <f t="shared" si="22"/>
        <v>244.5</v>
      </c>
      <c r="U62" s="4"/>
      <c r="V62" s="5">
        <f t="shared" si="23"/>
        <v>537.13333333333333</v>
      </c>
    </row>
    <row r="64" spans="14:32" ht="15" thickBot="1" x14ac:dyDescent="0.3">
      <c r="N64" s="130" t="s">
        <v>133</v>
      </c>
      <c r="U64" s="130" t="s">
        <v>164</v>
      </c>
    </row>
    <row r="65" spans="14:25" ht="15.75" x14ac:dyDescent="0.3">
      <c r="N65" s="41" t="s">
        <v>128</v>
      </c>
      <c r="O65" s="10" t="s">
        <v>128</v>
      </c>
      <c r="P65" s="118" t="s">
        <v>150</v>
      </c>
      <c r="Q65" s="163" t="s">
        <v>150</v>
      </c>
      <c r="T65" s="1"/>
      <c r="U65" s="164" t="s">
        <v>135</v>
      </c>
      <c r="V65" s="10" t="s">
        <v>162</v>
      </c>
      <c r="W65" s="11" t="s">
        <v>167</v>
      </c>
      <c r="X65" s="11" t="s">
        <v>163</v>
      </c>
      <c r="Y65" s="11" t="s">
        <v>166</v>
      </c>
    </row>
    <row r="66" spans="14:25" x14ac:dyDescent="0.2">
      <c r="N66" s="62" t="s">
        <v>129</v>
      </c>
      <c r="O66" s="60" t="s">
        <v>130</v>
      </c>
      <c r="P66" s="60" t="s">
        <v>132</v>
      </c>
      <c r="Q66" s="61" t="s">
        <v>131</v>
      </c>
      <c r="R66"/>
      <c r="T66" s="1"/>
      <c r="U66" s="165" t="s">
        <v>82</v>
      </c>
      <c r="V66" s="60" t="s">
        <v>161</v>
      </c>
      <c r="W66" s="61" t="s">
        <v>103</v>
      </c>
      <c r="X66" s="61" t="s">
        <v>103</v>
      </c>
      <c r="Y66" s="61" t="s">
        <v>103</v>
      </c>
    </row>
    <row r="67" spans="14:25" x14ac:dyDescent="0.2">
      <c r="N67" s="12">
        <v>0</v>
      </c>
      <c r="O67" s="1">
        <f t="shared" ref="O67:O84" si="25">N67/100</f>
        <v>0</v>
      </c>
      <c r="P67" s="1">
        <v>0.03</v>
      </c>
      <c r="Q67" s="3">
        <v>0.03</v>
      </c>
      <c r="R67"/>
      <c r="T67" s="1"/>
      <c r="U67" s="81" t="s">
        <v>159</v>
      </c>
      <c r="V67" s="1">
        <v>175</v>
      </c>
      <c r="W67" s="3">
        <v>500</v>
      </c>
      <c r="X67" s="3">
        <v>1500</v>
      </c>
      <c r="Y67" s="3">
        <v>500</v>
      </c>
    </row>
    <row r="68" spans="14:25" x14ac:dyDescent="0.2">
      <c r="N68" s="12">
        <v>10</v>
      </c>
      <c r="O68" s="1">
        <f t="shared" si="25"/>
        <v>0.1</v>
      </c>
      <c r="P68" s="1">
        <v>0.04</v>
      </c>
      <c r="Q68" s="3">
        <v>0.04</v>
      </c>
      <c r="R68"/>
      <c r="T68" s="1"/>
      <c r="U68" s="81" t="s">
        <v>158</v>
      </c>
      <c r="V68" s="1">
        <v>181</v>
      </c>
      <c r="W68" s="3">
        <v>25000</v>
      </c>
      <c r="X68" s="3">
        <v>40000</v>
      </c>
      <c r="Y68" s="3">
        <v>15000</v>
      </c>
    </row>
    <row r="69" spans="14:25" x14ac:dyDescent="0.2">
      <c r="N69" s="151">
        <v>20</v>
      </c>
      <c r="O69" s="152">
        <f t="shared" si="25"/>
        <v>0.2</v>
      </c>
      <c r="P69" s="152">
        <v>0.05</v>
      </c>
      <c r="Q69" s="153">
        <v>0.05</v>
      </c>
      <c r="R69"/>
      <c r="T69" s="1"/>
      <c r="U69" s="81" t="s">
        <v>146</v>
      </c>
      <c r="V69" s="1">
        <v>170</v>
      </c>
      <c r="W69" s="3">
        <v>15000</v>
      </c>
      <c r="X69" s="3">
        <v>40000</v>
      </c>
      <c r="Y69" s="3">
        <v>15000</v>
      </c>
    </row>
    <row r="70" spans="14:25" x14ac:dyDescent="0.2">
      <c r="N70" s="12">
        <v>25</v>
      </c>
      <c r="O70" s="1">
        <f t="shared" si="25"/>
        <v>0.25</v>
      </c>
      <c r="P70" s="1">
        <v>7.0000000000000007E-2</v>
      </c>
      <c r="Q70" s="3">
        <v>0.06</v>
      </c>
      <c r="R70"/>
      <c r="T70" s="1"/>
      <c r="U70" s="81" t="s">
        <v>160</v>
      </c>
      <c r="V70" s="1">
        <v>175</v>
      </c>
      <c r="W70" s="3">
        <v>500</v>
      </c>
      <c r="X70" s="3">
        <v>1500</v>
      </c>
      <c r="Y70" s="3">
        <v>500</v>
      </c>
    </row>
    <row r="71" spans="14:25" x14ac:dyDescent="0.2">
      <c r="N71" s="12">
        <v>30</v>
      </c>
      <c r="O71" s="1">
        <f t="shared" si="25"/>
        <v>0.3</v>
      </c>
      <c r="P71" s="1">
        <v>0.09</v>
      </c>
      <c r="Q71" s="3">
        <v>7.0000000000000007E-2</v>
      </c>
      <c r="R71"/>
      <c r="T71" s="1"/>
      <c r="U71" s="81" t="s">
        <v>136</v>
      </c>
      <c r="V71" s="1">
        <v>175</v>
      </c>
      <c r="W71" s="3">
        <v>5000</v>
      </c>
      <c r="X71" s="3">
        <v>10000</v>
      </c>
      <c r="Y71" s="3">
        <v>3500</v>
      </c>
    </row>
    <row r="72" spans="14:25" x14ac:dyDescent="0.2">
      <c r="N72" s="12">
        <v>35</v>
      </c>
      <c r="O72" s="1">
        <f t="shared" si="25"/>
        <v>0.35</v>
      </c>
      <c r="P72" s="1">
        <v>0.1</v>
      </c>
      <c r="Q72" s="3">
        <v>0.08</v>
      </c>
      <c r="R72"/>
      <c r="T72" s="1"/>
      <c r="U72" s="81" t="s">
        <v>145</v>
      </c>
      <c r="V72" s="1">
        <v>175</v>
      </c>
      <c r="W72" s="3">
        <v>3500</v>
      </c>
      <c r="X72" s="3">
        <v>10000</v>
      </c>
      <c r="Y72" s="3">
        <v>2500</v>
      </c>
    </row>
    <row r="73" spans="14:25" ht="13.5" thickBot="1" x14ac:dyDescent="0.25">
      <c r="N73" s="12">
        <v>40</v>
      </c>
      <c r="O73" s="1">
        <f t="shared" si="25"/>
        <v>0.4</v>
      </c>
      <c r="P73" s="1">
        <v>0.11</v>
      </c>
      <c r="Q73" s="3">
        <v>0.09</v>
      </c>
      <c r="R73"/>
      <c r="T73" s="1"/>
      <c r="U73" s="83" t="s">
        <v>165</v>
      </c>
      <c r="V73" s="4">
        <v>170</v>
      </c>
      <c r="W73" s="5">
        <v>5000</v>
      </c>
      <c r="X73" s="5">
        <v>10000</v>
      </c>
      <c r="Y73" s="5">
        <v>3500</v>
      </c>
    </row>
    <row r="74" spans="14:25" x14ac:dyDescent="0.2">
      <c r="N74" s="12">
        <v>45</v>
      </c>
      <c r="O74" s="1">
        <f t="shared" si="25"/>
        <v>0.45</v>
      </c>
      <c r="P74" s="1">
        <v>0.12</v>
      </c>
      <c r="Q74" s="3">
        <v>9.5000000000000001E-2</v>
      </c>
      <c r="R74"/>
      <c r="T74" s="1"/>
      <c r="U74"/>
    </row>
    <row r="75" spans="14:25" x14ac:dyDescent="0.2">
      <c r="N75" s="151">
        <v>50</v>
      </c>
      <c r="O75" s="152">
        <f t="shared" si="25"/>
        <v>0.5</v>
      </c>
      <c r="P75" s="152">
        <v>0.15</v>
      </c>
      <c r="Q75" s="153">
        <v>0.1</v>
      </c>
      <c r="R75"/>
      <c r="T75" s="1"/>
      <c r="U75"/>
    </row>
    <row r="76" spans="14:25" x14ac:dyDescent="0.2">
      <c r="N76" s="12">
        <v>55</v>
      </c>
      <c r="O76" s="1">
        <f t="shared" si="25"/>
        <v>0.55000000000000004</v>
      </c>
      <c r="P76" s="1">
        <v>0.3</v>
      </c>
      <c r="Q76" s="3">
        <v>0.105</v>
      </c>
      <c r="R76"/>
      <c r="T76" s="1"/>
      <c r="U76"/>
    </row>
    <row r="77" spans="14:25" x14ac:dyDescent="0.2">
      <c r="N77" s="12">
        <v>60</v>
      </c>
      <c r="O77" s="1">
        <f t="shared" si="25"/>
        <v>0.6</v>
      </c>
      <c r="P77" s="1">
        <v>0.5</v>
      </c>
      <c r="Q77" s="3">
        <v>0.11</v>
      </c>
      <c r="R77"/>
      <c r="T77" s="1"/>
      <c r="U77"/>
    </row>
    <row r="78" spans="14:25" x14ac:dyDescent="0.2">
      <c r="N78" s="12">
        <v>65</v>
      </c>
      <c r="O78" s="1">
        <f t="shared" si="25"/>
        <v>0.65</v>
      </c>
      <c r="P78" s="1">
        <v>0.6</v>
      </c>
      <c r="Q78" s="3">
        <v>0.115</v>
      </c>
      <c r="R78"/>
      <c r="T78" s="1"/>
      <c r="U78"/>
    </row>
    <row r="79" spans="14:25" x14ac:dyDescent="0.2">
      <c r="N79" s="151">
        <v>70</v>
      </c>
      <c r="O79" s="152">
        <f t="shared" si="25"/>
        <v>0.7</v>
      </c>
      <c r="P79" s="152">
        <v>0.7</v>
      </c>
      <c r="Q79" s="153">
        <v>0.12</v>
      </c>
      <c r="R79"/>
      <c r="T79" s="1"/>
      <c r="U79"/>
    </row>
    <row r="80" spans="14:25" x14ac:dyDescent="0.2">
      <c r="N80" s="12">
        <v>75</v>
      </c>
      <c r="O80" s="1">
        <f t="shared" si="25"/>
        <v>0.75</v>
      </c>
      <c r="P80" s="1">
        <v>0.75</v>
      </c>
      <c r="Q80" s="3">
        <v>0.13</v>
      </c>
      <c r="R80"/>
      <c r="T80" s="1"/>
      <c r="U80"/>
    </row>
    <row r="81" spans="14:21" x14ac:dyDescent="0.2">
      <c r="N81" s="12">
        <v>80</v>
      </c>
      <c r="O81" s="1">
        <f t="shared" si="25"/>
        <v>0.8</v>
      </c>
      <c r="P81" s="1">
        <v>0.8</v>
      </c>
      <c r="Q81" s="3">
        <v>0.15</v>
      </c>
      <c r="R81"/>
      <c r="T81" s="1"/>
      <c r="U81"/>
    </row>
    <row r="82" spans="14:21" x14ac:dyDescent="0.2">
      <c r="N82" s="12">
        <v>85</v>
      </c>
      <c r="O82" s="1">
        <f t="shared" si="25"/>
        <v>0.85</v>
      </c>
      <c r="P82" s="1">
        <v>0.85</v>
      </c>
      <c r="Q82" s="3">
        <v>0.18</v>
      </c>
      <c r="R82"/>
      <c r="T82" s="1"/>
      <c r="U82"/>
    </row>
    <row r="83" spans="14:21" x14ac:dyDescent="0.2">
      <c r="N83" s="12">
        <v>90</v>
      </c>
      <c r="O83" s="1">
        <f t="shared" si="25"/>
        <v>0.9</v>
      </c>
      <c r="P83" s="1">
        <v>0.9</v>
      </c>
      <c r="Q83" s="3">
        <v>0.23</v>
      </c>
      <c r="R83"/>
      <c r="T83" s="1"/>
      <c r="U83"/>
    </row>
    <row r="84" spans="14:21" x14ac:dyDescent="0.2">
      <c r="N84" s="12">
        <v>95</v>
      </c>
      <c r="O84" s="1">
        <f t="shared" si="25"/>
        <v>0.95</v>
      </c>
      <c r="P84" s="1">
        <v>0.95</v>
      </c>
      <c r="Q84" s="3">
        <v>0.4</v>
      </c>
      <c r="R84"/>
      <c r="T84" s="1"/>
      <c r="U84"/>
    </row>
    <row r="85" spans="14:21" ht="13.5" thickBot="1" x14ac:dyDescent="0.25">
      <c r="N85" s="154">
        <v>100</v>
      </c>
      <c r="O85" s="155">
        <f>N85/100</f>
        <v>1</v>
      </c>
      <c r="P85" s="155">
        <v>1</v>
      </c>
      <c r="Q85" s="156">
        <v>0.6</v>
      </c>
      <c r="R85"/>
      <c r="T85" s="1"/>
      <c r="U85"/>
    </row>
    <row r="86" spans="14:21" x14ac:dyDescent="0.2">
      <c r="U86"/>
    </row>
  </sheetData>
  <sheetProtection sheet="1" objects="1" scenarios="1"/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D8CBE-4081-426D-AB12-23902DAC56EE}">
  <ds:schemaRefs>
    <ds:schemaRef ds:uri="http://purl.org/dc/elements/1.1/"/>
    <ds:schemaRef ds:uri="http://schemas.openxmlformats.org/package/2006/metadata/core-properties"/>
    <ds:schemaRef ds:uri="http://purl.org/dc/dcmitype/"/>
    <ds:schemaRef ds:uri="71ea4d20-2f94-44bc-a7a5-2fdb2b42bcc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Justin Wiseman</cp:lastModifiedBy>
  <cp:lastPrinted>2018-04-06T17:18:18Z</cp:lastPrinted>
  <dcterms:created xsi:type="dcterms:W3CDTF">2001-08-10T11:46:04Z</dcterms:created>
  <dcterms:modified xsi:type="dcterms:W3CDTF">2023-01-12T20:35:42Z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